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Sheet1" sheetId="2" r:id="rId2"/>
    <sheet name="Sheet2" sheetId="3" r:id="rId3"/>
    <sheet name="TBDB" sheetId="5" r:id="rId4"/>
  </sheets>
  <definedNames>
    <definedName name="_xlnm.Print_Area" localSheetId="0">Baseline!$A$1:$H$19</definedName>
  </definedNames>
  <calcPr calcId="152511"/>
</workbook>
</file>

<file path=xl/calcChain.xml><?xml version="1.0" encoding="utf-8"?>
<calcChain xmlns="http://schemas.openxmlformats.org/spreadsheetml/2006/main">
  <c r="G11" i="5" l="1"/>
  <c r="G10" i="5"/>
  <c r="G9" i="5"/>
  <c r="G8" i="5"/>
  <c r="G7" i="5"/>
  <c r="G6" i="5"/>
  <c r="G5" i="5"/>
  <c r="G4" i="5"/>
  <c r="G3" i="5"/>
  <c r="G2" i="5"/>
  <c r="G19" i="1" l="1"/>
  <c r="G18" i="1"/>
  <c r="G17" i="1"/>
  <c r="G16" i="1"/>
  <c r="G15" i="1"/>
  <c r="G14" i="1"/>
  <c r="G13" i="1"/>
  <c r="G12" i="1"/>
  <c r="G11" i="1"/>
  <c r="G10" i="1"/>
</calcChain>
</file>

<file path=xl/sharedStrings.xml><?xml version="1.0" encoding="utf-8"?>
<sst xmlns="http://schemas.openxmlformats.org/spreadsheetml/2006/main" count="302" uniqueCount="81">
  <si>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</si>
  <si>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</si>
  <si>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</si>
  <si>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</si>
  <si>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</si>
  <si>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</si>
  <si>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</si>
  <si>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</si>
  <si>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</si>
  <si>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</si>
  <si>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</si>
  <si>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</si>
  <si>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</si>
  <si>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</si>
  <si>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</si>
  <si>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</si>
  <si>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</si>
  <si>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</si>
  <si>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</si>
  <si>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</si>
  <si>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</si>
  <si>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</si>
  <si>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</si>
  <si>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</si>
  <si>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ASSY</t>
  </si>
  <si>
    <t>IN</t>
  </si>
  <si>
    <t>Description</t>
  </si>
  <si>
    <t>PDN</t>
  </si>
  <si>
    <t>END ITEM</t>
  </si>
  <si>
    <t>COMMENTS</t>
  </si>
  <si>
    <t>TB1-10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</si>
  <si>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</si>
  <si>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</si>
  <si>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</si>
  <si>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</si>
  <si>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</si>
  <si>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</si>
  <si>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</si>
  <si>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</si>
  <si>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</si>
  <si>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O-RING</t>
  </si>
  <si>
    <t>NO CUP</t>
  </si>
  <si>
    <t>C9D</t>
  </si>
  <si>
    <t>2 KITS PER TB</t>
  </si>
  <si>
    <t>TOTAL</t>
  </si>
  <si>
    <t>PLUG</t>
  </si>
  <si>
    <t>79267A E3A PLUG KIT</t>
  </si>
  <si>
    <t>TOTAL MONTHLY REQ=4</t>
  </si>
  <si>
    <t>DELIVERY SCHEDULE=1 TB EVERY MONDAY               BLDG 503A</t>
  </si>
  <si>
    <t>UPA</t>
  </si>
  <si>
    <t>Kits per T-box</t>
  </si>
  <si>
    <t>79267A</t>
  </si>
  <si>
    <t>E-3A PLUG KIT</t>
  </si>
  <si>
    <t>5331008052966</t>
  </si>
  <si>
    <t>MS28778-4</t>
  </si>
  <si>
    <t>M5501/1-8</t>
  </si>
  <si>
    <t>MS28778-10</t>
  </si>
  <si>
    <t>NAS818-10</t>
  </si>
  <si>
    <t>M5501/2-6</t>
  </si>
  <si>
    <t>MS21914-6</t>
  </si>
  <si>
    <t>CAP,TUBE</t>
  </si>
  <si>
    <t>MS24391D4L</t>
  </si>
  <si>
    <t>PLUG,MACHINE</t>
  </si>
  <si>
    <t>M5501/1-4</t>
  </si>
  <si>
    <t>5331008045695</t>
  </si>
  <si>
    <t>MS28778-6</t>
  </si>
  <si>
    <t>5331000062249</t>
  </si>
  <si>
    <t>MS28778-8</t>
  </si>
  <si>
    <t>K2HIPV24556228</t>
  </si>
  <si>
    <t>G133</t>
  </si>
  <si>
    <t>G063</t>
  </si>
  <si>
    <t>G759</t>
  </si>
  <si>
    <t>G517</t>
  </si>
  <si>
    <t>G714</t>
  </si>
  <si>
    <t>J486</t>
  </si>
  <si>
    <t>G897</t>
  </si>
  <si>
    <t>G486</t>
  </si>
  <si>
    <t>G064</t>
  </si>
  <si>
    <t>G429</t>
  </si>
  <si>
    <t>2 KITS PER TACKLE BOX</t>
  </si>
  <si>
    <t>1 TB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</si>
</sst>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sz val="18"/>
      <color indexed="8"/>
      <name val="Arial"/>
      <family val="2"/>
    </font>
    <font>
      <sz val="10"/>
      <color rgb="FFFF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5" applyNumberFormat="0" applyAlignment="0" applyProtection="0"/>
    <xf numFmtId="0" fontId="19" fillId="9" borderId="6" applyNumberFormat="0" applyAlignment="0" applyProtection="0"/>
    <xf numFmtId="0" fontId="20" fillId="9" borderId="5" applyNumberFormat="0" applyAlignment="0" applyProtection="0"/>
    <xf numFmtId="0" fontId="21" fillId="0" borderId="7" applyNumberFormat="0" applyFill="0" applyAlignment="0" applyProtection="0"/>
    <xf numFmtId="0" fontId="22" fillId="1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6" fillId="35" borderId="0" applyNumberFormat="0" applyBorder="0" applyAlignment="0" applyProtection="0"/>
    <xf numFmtId="0" fontId="2" fillId="0" borderId="0"/>
    <xf numFmtId="0" fontId="2" fillId="11" borderId="9" applyNumberFormat="0" applyFont="0" applyAlignment="0" applyProtection="0"/>
    <xf numFmtId="0" fontId="1" fillId="0" borderId="0"/>
    <xf numFmtId="0" fontId="1" fillId="11" borderId="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53">
    <xf numFmtId="0" fontId="0" fillId="0" borderId="0" xfId="0"/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 applyAlignment="1">
      <alignment horizontal="righ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5" fillId="0" borderId="1" xfId="42" applyFont="1" applyBorder="1" applyAlignment="1">
      <alignment horizontal="left"/>
    </xf>
    <xf numFmtId="0" fontId="2" fillId="0" borderId="1" xfId="42" applyBorder="1"/>
    <xf numFmtId="0" fontId="5" fillId="0" borderId="1" xfId="42" applyFont="1" applyBorder="1" applyAlignment="1">
      <alignment horizontal="center"/>
    </xf>
    <xf numFmtId="0" fontId="2" fillId="4" borderId="1" xfId="42" applyFill="1" applyBorder="1" applyAlignment="1">
      <alignment horizontal="center"/>
    </xf>
    <xf numFmtId="0" fontId="4" fillId="0" borderId="0" xfId="0" applyFont="1" applyFill="1"/>
    <xf numFmtId="0" fontId="1" fillId="0" borderId="0" xfId="44"/>
    <xf numFmtId="0" fontId="5" fillId="0" borderId="1" xfId="44" applyFont="1" applyBorder="1" applyAlignment="1">
      <alignment horizontal="center"/>
    </xf>
    <xf numFmtId="0" fontId="5" fillId="0" borderId="1" xfId="44" applyFont="1" applyBorder="1" applyAlignment="1">
      <alignment horizontal="left"/>
    </xf>
    <xf numFmtId="0" fontId="4" fillId="2" borderId="1" xfId="44" applyFont="1" applyFill="1" applyBorder="1" applyAlignment="1">
      <alignment horizontal="center"/>
    </xf>
    <xf numFmtId="0" fontId="4" fillId="2" borderId="1" xfId="44" applyFont="1" applyFill="1" applyBorder="1" applyAlignment="1">
      <alignment horizontal="center" wrapText="1"/>
    </xf>
    <xf numFmtId="0" fontId="5" fillId="0" borderId="1" xfId="44" applyFont="1" applyFill="1" applyBorder="1" applyAlignment="1">
      <alignment horizontal="left"/>
    </xf>
    <xf numFmtId="1" fontId="5" fillId="0" borderId="1" xfId="44" applyNumberFormat="1" applyFont="1" applyFill="1" applyBorder="1" applyAlignment="1">
      <alignment horizontal="left"/>
    </xf>
    <xf numFmtId="0" fontId="3" fillId="0" borderId="1" xfId="44" applyFont="1" applyBorder="1" applyAlignment="1">
      <alignment horizontal="left"/>
    </xf>
    <xf numFmtId="0" fontId="5" fillId="0" borderId="1" xfId="44" applyFont="1" applyBorder="1" applyAlignment="1">
      <alignment horizontal="center" wrapText="1"/>
    </xf>
    <xf numFmtId="0" fontId="5" fillId="4" borderId="1" xfId="44" applyFont="1" applyFill="1" applyBorder="1" applyAlignment="1">
      <alignment horizontal="center"/>
    </xf>
    <xf numFmtId="0" fontId="3" fillId="0" borderId="1" xfId="44" applyFont="1" applyBorder="1" applyAlignment="1">
      <alignment horizontal="center"/>
    </xf>
    <xf numFmtId="0" fontId="5" fillId="0" borderId="1" xfId="44" applyFont="1" applyFill="1" applyBorder="1" applyAlignment="1">
      <alignment horizontal="center"/>
    </xf>
    <xf numFmtId="1" fontId="5" fillId="0" borderId="1" xfId="44" applyNumberFormat="1" applyFont="1" applyFill="1" applyBorder="1" applyAlignment="1">
      <alignment horizontal="center"/>
    </xf>
    <xf numFmtId="0" fontId="2" fillId="0" borderId="1" xfId="42" applyFill="1" applyBorder="1" applyAlignment="1">
      <alignment horizontal="center"/>
    </xf>
    <xf numFmtId="15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9" fillId="3" borderId="12" xfId="44" applyFont="1" applyFill="1" applyBorder="1" applyAlignment="1">
      <alignment horizontal="center"/>
    </xf>
    <xf numFmtId="0" fontId="9" fillId="3" borderId="13" xfId="44" applyFont="1" applyFill="1" applyBorder="1" applyAlignment="1">
      <alignment horizontal="center"/>
    </xf>
    <xf numFmtId="0" fontId="9" fillId="3" borderId="11" xfId="44" applyFont="1" applyFill="1" applyBorder="1" applyAlignment="1">
      <alignment horizontal="center"/>
    </xf>
    <xf numFmtId="0" fontId="10" fillId="0" borderId="12" xfId="44" applyFont="1" applyBorder="1" applyAlignment="1">
      <alignment horizontal="center"/>
    </xf>
    <xf numFmtId="0" fontId="10" fillId="0" borderId="13" xfId="44" applyFont="1" applyBorder="1" applyAlignment="1">
      <alignment horizontal="center"/>
    </xf>
    <xf numFmtId="0" fontId="10" fillId="0" borderId="11" xfId="44" applyFont="1" applyBorder="1" applyAlignment="1">
      <alignment horizontal="center"/>
    </xf>
    <xf numFmtId="0" fontId="9" fillId="0" borderId="12" xfId="44" applyFont="1" applyBorder="1" applyAlignment="1">
      <alignment horizontal="center"/>
    </xf>
    <xf numFmtId="0" fontId="9" fillId="0" borderId="13" xfId="44" applyFont="1" applyBorder="1" applyAlignment="1">
      <alignment horizontal="center"/>
    </xf>
    <xf numFmtId="0" fontId="9" fillId="0" borderId="11" xfId="44" applyFont="1" applyBorder="1" applyAlignment="1">
      <alignment horizontal="center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8778-8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28778-6&amp;PLANT=50&amp;ORGANIZATION=all&amp;MEMORY=FALSE&amp;DATABASE=MAIN&amp;SSO=TRUE&amp;ACTION=QUERY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8778-8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28778-6&amp;PLANT=50&amp;ORGANIZATION=all&amp;MEMORY=FALSE&amp;DATABASE=MAIN&amp;SSO=TRUE&amp;ACTION=QUERY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8778-8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28778-6&amp;PLANT=50&amp;ORGANIZATION=all&amp;MEMORY=FALSE&amp;DATABASE=MAIN&amp;SSO=TRUE&amp;ACTION=QUERY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28778-8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28778-6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Normal="100" workbookViewId="0">
      <selection activeCell="D13" sqref="D13"/>
    </sheetView>
  </sheetViews>
  <sheetFormatPr defaultRowHeight="12.75" x14ac:dyDescent="0.2"/>
  <cols>
    <col min="1" max="1" width="5" style="9" bestFit="1" customWidth="1"/>
    <col min="2" max="2" width="8.85546875" style="9" customWidth="1"/>
    <col min="3" max="3" width="17.28515625" style="9" bestFit="1" customWidth="1"/>
    <col min="4" max="4" width="15.85546875" style="14" bestFit="1" customWidth="1"/>
    <col min="5" max="5" width="24" style="14" bestFit="1" customWidth="1"/>
    <col min="6" max="6" width="7.140625" style="15" customWidth="1"/>
    <col min="7" max="7" width="9.28515625" style="9" bestFit="1" customWidth="1"/>
    <col min="8" max="8" width="10.5703125" style="9" bestFit="1" customWidth="1"/>
    <col min="9" max="9" width="10.7109375" style="9" customWidth="1"/>
    <col min="10" max="10" width="15.7109375" style="9" customWidth="1"/>
    <col min="11" max="11" width="16.5703125" style="9" customWidth="1"/>
    <col min="12" max="16384" width="9.140625" style="9"/>
  </cols>
  <sheetData>
    <row r="1" spans="1:9" x14ac:dyDescent="0.2">
      <c r="A1" s="13"/>
      <c r="B1" s="13"/>
      <c r="C1" s="19" t="s">
        <v>3</v>
      </c>
      <c r="D1" s="10" t="s">
        <v>68</v>
      </c>
      <c r="E1" s="24"/>
      <c r="F1" s="24"/>
      <c r="G1" s="11" t="s">
        <v>4</v>
      </c>
      <c r="H1" s="13" t="s">
        <v>5</v>
      </c>
    </row>
    <row r="2" spans="1:9" x14ac:dyDescent="0.2">
      <c r="A2" s="13"/>
      <c r="B2" s="13"/>
      <c r="C2" s="19" t="s">
        <v>6</v>
      </c>
      <c r="D2" s="40" t="s">
        <v>46</v>
      </c>
      <c r="E2" s="41"/>
      <c r="F2" s="24"/>
      <c r="G2" s="11" t="s">
        <v>7</v>
      </c>
      <c r="H2" s="39">
        <v>41562</v>
      </c>
    </row>
    <row r="3" spans="1:9" x14ac:dyDescent="0.2">
      <c r="A3" s="13"/>
      <c r="B3" s="13"/>
      <c r="C3" s="19" t="s">
        <v>8</v>
      </c>
      <c r="D3" s="12" t="s">
        <v>20</v>
      </c>
      <c r="E3" s="13" t="s">
        <v>79</v>
      </c>
      <c r="F3" s="24"/>
      <c r="G3" s="24"/>
      <c r="H3" s="24"/>
      <c r="I3" s="24"/>
    </row>
    <row r="4" spans="1:9" x14ac:dyDescent="0.2">
      <c r="A4" s="13"/>
      <c r="B4" s="13"/>
      <c r="C4" s="19" t="s">
        <v>9</v>
      </c>
      <c r="D4" s="1" t="s">
        <v>21</v>
      </c>
      <c r="E4" s="19"/>
      <c r="F4" s="24"/>
      <c r="G4" s="24"/>
      <c r="H4" s="24"/>
      <c r="I4" s="24"/>
    </row>
    <row r="5" spans="1:9" x14ac:dyDescent="0.2">
      <c r="A5" s="13"/>
      <c r="B5" s="13" t="s">
        <v>16</v>
      </c>
      <c r="C5" s="19" t="s">
        <v>10</v>
      </c>
      <c r="D5" s="42" t="s">
        <v>80</v>
      </c>
      <c r="E5" s="43"/>
      <c r="F5" s="43"/>
      <c r="G5" s="24"/>
      <c r="H5" s="24"/>
      <c r="I5" s="24"/>
    </row>
    <row r="6" spans="1:9" x14ac:dyDescent="0.2">
      <c r="A6" s="13"/>
      <c r="B6" s="13" t="s">
        <v>22</v>
      </c>
      <c r="C6" s="19" t="s">
        <v>11</v>
      </c>
      <c r="D6" s="12">
        <v>96</v>
      </c>
      <c r="E6" s="13" t="s">
        <v>51</v>
      </c>
      <c r="F6" s="24"/>
      <c r="G6" s="24"/>
      <c r="H6" s="24"/>
      <c r="I6" s="24"/>
    </row>
    <row r="7" spans="1:9" x14ac:dyDescent="0.2">
      <c r="A7" s="13"/>
      <c r="B7" s="13"/>
      <c r="C7" s="19" t="s">
        <v>12</v>
      </c>
      <c r="D7" s="12">
        <v>8</v>
      </c>
      <c r="F7" s="24"/>
      <c r="G7" s="24"/>
      <c r="H7" s="24"/>
      <c r="I7" s="24"/>
    </row>
    <row r="8" spans="1:9" ht="12" customHeight="1" x14ac:dyDescent="0.2">
      <c r="A8" s="13"/>
      <c r="B8" s="13"/>
      <c r="C8" s="19"/>
      <c r="D8" s="12"/>
      <c r="E8" s="24"/>
      <c r="F8" s="24"/>
      <c r="G8" s="24"/>
      <c r="H8" s="24"/>
      <c r="I8" s="24"/>
    </row>
    <row r="9" spans="1:9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</row>
    <row r="10" spans="1:9" x14ac:dyDescent="0.2">
      <c r="A10" s="16">
        <v>1</v>
      </c>
      <c r="B10" s="5" t="s">
        <v>70</v>
      </c>
      <c r="C10" s="35" t="s">
        <v>55</v>
      </c>
      <c r="D10" s="37">
        <v>5340008288802</v>
      </c>
      <c r="E10" s="26" t="s">
        <v>45</v>
      </c>
      <c r="F10" s="26">
        <v>5</v>
      </c>
      <c r="G10" s="36">
        <f>F10*2</f>
        <v>10</v>
      </c>
      <c r="H10" s="26" t="s">
        <v>32</v>
      </c>
    </row>
    <row r="11" spans="1:9" x14ac:dyDescent="0.2">
      <c r="A11" s="16">
        <v>2</v>
      </c>
      <c r="B11" s="5" t="s">
        <v>77</v>
      </c>
      <c r="C11" s="35" t="s">
        <v>65</v>
      </c>
      <c r="D11" s="37">
        <v>5331008045695</v>
      </c>
      <c r="E11" s="26" t="s">
        <v>40</v>
      </c>
      <c r="F11" s="26">
        <v>5</v>
      </c>
      <c r="G11" s="36">
        <f t="shared" ref="G11:G19" si="0">F11*2</f>
        <v>10</v>
      </c>
      <c r="H11" s="26" t="s">
        <v>39</v>
      </c>
    </row>
    <row r="12" spans="1:9" x14ac:dyDescent="0.2">
      <c r="A12" s="16">
        <v>3</v>
      </c>
      <c r="B12" s="5" t="s">
        <v>69</v>
      </c>
      <c r="C12" s="35" t="s">
        <v>54</v>
      </c>
      <c r="D12" s="37">
        <v>5331008052966</v>
      </c>
      <c r="E12" s="26" t="s">
        <v>40</v>
      </c>
      <c r="F12" s="26">
        <v>7</v>
      </c>
      <c r="G12" s="36">
        <f t="shared" si="0"/>
        <v>14</v>
      </c>
      <c r="H12" s="26" t="s">
        <v>31</v>
      </c>
    </row>
    <row r="13" spans="1:9" x14ac:dyDescent="0.2">
      <c r="A13" s="16">
        <v>4</v>
      </c>
      <c r="B13" s="5" t="s">
        <v>78</v>
      </c>
      <c r="C13" s="35" t="s">
        <v>67</v>
      </c>
      <c r="D13" s="37">
        <v>5331000062249</v>
      </c>
      <c r="E13" s="26" t="s">
        <v>40</v>
      </c>
      <c r="F13" s="26">
        <v>5</v>
      </c>
      <c r="G13" s="36">
        <f t="shared" si="0"/>
        <v>10</v>
      </c>
      <c r="H13" s="26" t="s">
        <v>30</v>
      </c>
    </row>
    <row r="14" spans="1:9" x14ac:dyDescent="0.2">
      <c r="A14" s="16">
        <v>5</v>
      </c>
      <c r="B14" s="5" t="s">
        <v>76</v>
      </c>
      <c r="C14" s="35" t="s">
        <v>63</v>
      </c>
      <c r="D14" s="37">
        <v>5340004333253</v>
      </c>
      <c r="E14" s="26" t="s">
        <v>45</v>
      </c>
      <c r="F14" s="26">
        <v>3</v>
      </c>
      <c r="G14" s="36">
        <f t="shared" si="0"/>
        <v>6</v>
      </c>
      <c r="H14" s="26" t="s">
        <v>38</v>
      </c>
    </row>
    <row r="15" spans="1:9" x14ac:dyDescent="0.2">
      <c r="A15" s="16">
        <v>6</v>
      </c>
      <c r="B15" s="5" t="s">
        <v>72</v>
      </c>
      <c r="C15" s="35" t="s">
        <v>57</v>
      </c>
      <c r="D15" s="37">
        <v>5340008041230</v>
      </c>
      <c r="E15" s="26" t="s">
        <v>45</v>
      </c>
      <c r="F15" s="26">
        <v>1</v>
      </c>
      <c r="G15" s="36">
        <f t="shared" si="0"/>
        <v>2</v>
      </c>
      <c r="H15" s="26" t="s">
        <v>34</v>
      </c>
    </row>
    <row r="16" spans="1:9" x14ac:dyDescent="0.2">
      <c r="A16" s="16">
        <v>7</v>
      </c>
      <c r="B16" s="5" t="s">
        <v>73</v>
      </c>
      <c r="C16" s="35" t="s">
        <v>58</v>
      </c>
      <c r="D16" s="37">
        <v>5340008041243</v>
      </c>
      <c r="E16" s="26" t="s">
        <v>45</v>
      </c>
      <c r="F16" s="26">
        <v>5</v>
      </c>
      <c r="G16" s="36">
        <f t="shared" si="0"/>
        <v>10</v>
      </c>
      <c r="H16" s="26" t="s">
        <v>35</v>
      </c>
    </row>
    <row r="17" spans="1:8" x14ac:dyDescent="0.2">
      <c r="A17" s="16">
        <v>8</v>
      </c>
      <c r="B17" s="5" t="s">
        <v>71</v>
      </c>
      <c r="C17" s="35" t="s">
        <v>56</v>
      </c>
      <c r="D17" s="37">
        <v>5331001085691</v>
      </c>
      <c r="E17" s="26" t="s">
        <v>40</v>
      </c>
      <c r="F17" s="26">
        <v>1</v>
      </c>
      <c r="G17" s="36">
        <f t="shared" si="0"/>
        <v>2</v>
      </c>
      <c r="H17" s="26" t="s">
        <v>33</v>
      </c>
    </row>
    <row r="18" spans="1:8" x14ac:dyDescent="0.2">
      <c r="A18" s="16">
        <v>9</v>
      </c>
      <c r="B18" s="5" t="s">
        <v>75</v>
      </c>
      <c r="C18" s="35" t="s">
        <v>61</v>
      </c>
      <c r="D18" s="37">
        <v>5365008370856</v>
      </c>
      <c r="E18" s="26" t="s">
        <v>62</v>
      </c>
      <c r="F18" s="26">
        <v>4</v>
      </c>
      <c r="G18" s="36">
        <f t="shared" si="0"/>
        <v>8</v>
      </c>
      <c r="H18" s="26" t="s">
        <v>37</v>
      </c>
    </row>
    <row r="19" spans="1:8" x14ac:dyDescent="0.2">
      <c r="A19" s="16">
        <v>10</v>
      </c>
      <c r="B19" s="5" t="s">
        <v>74</v>
      </c>
      <c r="C19" s="35" t="s">
        <v>59</v>
      </c>
      <c r="D19" s="37">
        <v>4730015408876</v>
      </c>
      <c r="E19" s="26" t="s">
        <v>60</v>
      </c>
      <c r="F19" s="26">
        <v>3</v>
      </c>
      <c r="G19" s="36">
        <f t="shared" si="0"/>
        <v>6</v>
      </c>
      <c r="H19" s="26" t="s">
        <v>36</v>
      </c>
    </row>
    <row r="20" spans="1:8" x14ac:dyDescent="0.2">
      <c r="E20" s="15"/>
      <c r="F20" s="9"/>
    </row>
    <row r="21" spans="1:8" x14ac:dyDescent="0.2">
      <c r="D21" s="9"/>
      <c r="E21" s="9"/>
      <c r="F21" s="9"/>
    </row>
    <row r="22" spans="1:8" ht="15" x14ac:dyDescent="0.25">
      <c r="C22" s="25"/>
      <c r="D22" s="9"/>
      <c r="E22" s="9"/>
      <c r="F22" s="9"/>
    </row>
    <row r="23" spans="1:8" ht="15" x14ac:dyDescent="0.25">
      <c r="C23" s="25"/>
      <c r="D23" s="9"/>
      <c r="E23" s="9"/>
      <c r="F23" s="9"/>
    </row>
    <row r="24" spans="1:8" x14ac:dyDescent="0.2">
      <c r="D24" s="9"/>
      <c r="E24" s="9"/>
      <c r="F24" s="9"/>
    </row>
  </sheetData>
  <sortState ref="A10:K19">
    <sortCondition ref="B10:B19"/>
  </sortState>
  <mergeCells count="2">
    <mergeCell ref="D2:E2"/>
    <mergeCell ref="D5:F5"/>
  </mergeCells>
  <phoneticPr fontId="0" type="noConversion"/>
  <hyperlinks>
    <hyperlink ref="C11" r:id="rId1" display="https://mroapps.hill.af.mil/componentWhereUsed/index.asp?REMEMBER=FALSE&amp;PARENTORG=100&amp;ITEMNO=MS28778-6&amp;PLANT=50&amp;ORGANIZATION=all&amp;MEMORY=FALSE&amp;DATABASE=MAIN&amp;SSO=TRUE&amp;ACTION=QUERY"/>
    <hyperlink ref="C13" r:id="rId2" display="https://mroapps.hill.af.mil/componentWhereUsed/index.asp?REMEMBER=FALSE&amp;PARENTORG=100&amp;ITEMNO=MS28778-8&amp;PLANT=50&amp;ORGANIZATION=all&amp;MEMORY=FALSE&amp;DATABASE=MAIN&amp;SSO=TRUE&amp;ACTION=QUERY"/>
    <hyperlink ref="C12" r:id="rId3" display="https://mroapps.hill.af.mil/componentWhereUsed/index.asp?REMEMBER=FALSE&amp;PARENTORG=100&amp;ITEMNO=MS28778-4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E28" sqref="E28"/>
    </sheetView>
  </sheetViews>
  <sheetFormatPr defaultRowHeight="12.75" x14ac:dyDescent="0.2"/>
  <cols>
    <col min="1" max="1" width="10" style="2" customWidth="1"/>
    <col min="2" max="2" width="7.5703125" style="2" customWidth="1"/>
    <col min="3" max="3" width="17.42578125" style="2" bestFit="1" customWidth="1"/>
    <col min="4" max="4" width="4.5703125" style="2" customWidth="1"/>
    <col min="5" max="5" width="21" style="2" bestFit="1" customWidth="1"/>
    <col min="6" max="6" width="21" style="7" bestFit="1" customWidth="1"/>
    <col min="7" max="7" width="41" style="2" bestFit="1" customWidth="1"/>
    <col min="8" max="8" width="3.85546875" style="3" bestFit="1" customWidth="1"/>
    <col min="9" max="9" width="9.85546875" style="8" customWidth="1"/>
    <col min="10" max="10" width="7" style="3" customWidth="1"/>
    <col min="11" max="11" width="22.140625" style="2" customWidth="1"/>
    <col min="12" max="12" width="30.140625" style="2" customWidth="1"/>
    <col min="13" max="16384" width="9.140625" style="3"/>
  </cols>
  <sheetData>
    <row r="1" spans="1:12" ht="26.25" customHeight="1" x14ac:dyDescent="0.35">
      <c r="A1" s="44" t="s">
        <v>43</v>
      </c>
      <c r="B1" s="45"/>
      <c r="C1" s="46"/>
      <c r="D1" s="25"/>
      <c r="E1" s="50" t="s">
        <v>46</v>
      </c>
      <c r="F1" s="51"/>
      <c r="G1" s="51"/>
      <c r="H1" s="51"/>
      <c r="I1" s="51"/>
      <c r="J1" s="52"/>
      <c r="K1" s="25"/>
      <c r="L1" s="25"/>
    </row>
    <row r="2" spans="1:12" s="6" customFormat="1" ht="33.75" customHeight="1" x14ac:dyDescent="0.25">
      <c r="A2" s="47" t="s">
        <v>47</v>
      </c>
      <c r="B2" s="48"/>
      <c r="C2" s="49"/>
      <c r="D2" s="25"/>
      <c r="E2" s="47" t="s">
        <v>48</v>
      </c>
      <c r="F2" s="48"/>
      <c r="G2" s="48"/>
      <c r="H2" s="48"/>
      <c r="I2" s="48"/>
      <c r="J2" s="49"/>
      <c r="K2" s="25"/>
      <c r="L2" s="25"/>
    </row>
    <row r="3" spans="1:12" ht="25.5" x14ac:dyDescent="0.2">
      <c r="A3" s="28" t="s">
        <v>42</v>
      </c>
      <c r="B3" s="28" t="s">
        <v>27</v>
      </c>
      <c r="C3" s="28" t="s">
        <v>28</v>
      </c>
      <c r="D3" s="28" t="s">
        <v>23</v>
      </c>
      <c r="E3" s="28" t="s">
        <v>0</v>
      </c>
      <c r="F3" s="28" t="s">
        <v>17</v>
      </c>
      <c r="G3" s="28" t="s">
        <v>26</v>
      </c>
      <c r="H3" s="28" t="s">
        <v>49</v>
      </c>
      <c r="I3" s="29" t="s">
        <v>50</v>
      </c>
      <c r="J3" s="28" t="s">
        <v>44</v>
      </c>
      <c r="K3" s="29" t="s">
        <v>29</v>
      </c>
      <c r="L3" s="3"/>
    </row>
    <row r="4" spans="1:12" ht="26.25" customHeight="1" x14ac:dyDescent="0.25">
      <c r="A4" s="27" t="s">
        <v>42</v>
      </c>
      <c r="B4" s="27" t="s">
        <v>51</v>
      </c>
      <c r="C4" s="27" t="s">
        <v>52</v>
      </c>
      <c r="D4" s="27" t="s">
        <v>25</v>
      </c>
      <c r="E4" s="30" t="s">
        <v>53</v>
      </c>
      <c r="F4" s="32" t="s">
        <v>54</v>
      </c>
      <c r="G4" s="27" t="s">
        <v>40</v>
      </c>
      <c r="H4" s="26">
        <v>7</v>
      </c>
      <c r="I4" s="33">
        <v>2</v>
      </c>
      <c r="J4" s="36">
        <v>14</v>
      </c>
      <c r="K4" s="26" t="s">
        <v>31</v>
      </c>
      <c r="L4" s="25"/>
    </row>
    <row r="5" spans="1:12" ht="26.25" customHeight="1" x14ac:dyDescent="0.25">
      <c r="A5" s="27" t="s">
        <v>42</v>
      </c>
      <c r="B5" s="27" t="s">
        <v>51</v>
      </c>
      <c r="C5" s="27" t="s">
        <v>52</v>
      </c>
      <c r="D5" s="27" t="s">
        <v>25</v>
      </c>
      <c r="E5" s="31">
        <v>5340008288802</v>
      </c>
      <c r="F5" s="32" t="s">
        <v>55</v>
      </c>
      <c r="G5" s="27" t="s">
        <v>45</v>
      </c>
      <c r="H5" s="26">
        <v>5</v>
      </c>
      <c r="I5" s="33">
        <v>2</v>
      </c>
      <c r="J5" s="36">
        <v>10</v>
      </c>
      <c r="K5" s="26" t="s">
        <v>32</v>
      </c>
      <c r="L5" s="25"/>
    </row>
    <row r="6" spans="1:12" ht="15" x14ac:dyDescent="0.25">
      <c r="A6" s="27" t="s">
        <v>42</v>
      </c>
      <c r="B6" s="27" t="s">
        <v>51</v>
      </c>
      <c r="C6" s="27" t="s">
        <v>52</v>
      </c>
      <c r="D6" s="27" t="s">
        <v>25</v>
      </c>
      <c r="E6" s="31">
        <v>5331001085691</v>
      </c>
      <c r="F6" s="32" t="s">
        <v>56</v>
      </c>
      <c r="G6" s="27" t="s">
        <v>40</v>
      </c>
      <c r="H6" s="26">
        <v>1</v>
      </c>
      <c r="I6" s="33">
        <v>2</v>
      </c>
      <c r="J6" s="36">
        <v>2</v>
      </c>
      <c r="K6" s="26" t="s">
        <v>33</v>
      </c>
      <c r="L6" s="25"/>
    </row>
    <row r="7" spans="1:12" ht="15" x14ac:dyDescent="0.25">
      <c r="A7" s="27" t="s">
        <v>42</v>
      </c>
      <c r="B7" s="27" t="s">
        <v>51</v>
      </c>
      <c r="C7" s="27" t="s">
        <v>52</v>
      </c>
      <c r="D7" s="27" t="s">
        <v>25</v>
      </c>
      <c r="E7" s="31">
        <v>5340008041230</v>
      </c>
      <c r="F7" s="32" t="s">
        <v>57</v>
      </c>
      <c r="G7" s="27" t="s">
        <v>45</v>
      </c>
      <c r="H7" s="26">
        <v>1</v>
      </c>
      <c r="I7" s="33">
        <v>2</v>
      </c>
      <c r="J7" s="36">
        <v>2</v>
      </c>
      <c r="K7" s="26" t="s">
        <v>34</v>
      </c>
      <c r="L7" s="25"/>
    </row>
    <row r="8" spans="1:12" ht="15" x14ac:dyDescent="0.25">
      <c r="A8" s="27" t="s">
        <v>42</v>
      </c>
      <c r="B8" s="27" t="s">
        <v>51</v>
      </c>
      <c r="C8" s="27" t="s">
        <v>52</v>
      </c>
      <c r="D8" s="27" t="s">
        <v>25</v>
      </c>
      <c r="E8" s="31">
        <v>5340008041243</v>
      </c>
      <c r="F8" s="32" t="s">
        <v>58</v>
      </c>
      <c r="G8" s="27" t="s">
        <v>45</v>
      </c>
      <c r="H8" s="26">
        <v>5</v>
      </c>
      <c r="I8" s="33">
        <v>2</v>
      </c>
      <c r="J8" s="36">
        <v>10</v>
      </c>
      <c r="K8" s="26" t="s">
        <v>35</v>
      </c>
      <c r="L8" s="25"/>
    </row>
    <row r="9" spans="1:12" ht="15" x14ac:dyDescent="0.25">
      <c r="A9" s="27" t="s">
        <v>42</v>
      </c>
      <c r="B9" s="27" t="s">
        <v>51</v>
      </c>
      <c r="C9" s="27" t="s">
        <v>52</v>
      </c>
      <c r="D9" s="27" t="s">
        <v>25</v>
      </c>
      <c r="E9" s="31">
        <v>4730015408876</v>
      </c>
      <c r="F9" s="32" t="s">
        <v>59</v>
      </c>
      <c r="G9" s="27" t="s">
        <v>60</v>
      </c>
      <c r="H9" s="26">
        <v>3</v>
      </c>
      <c r="I9" s="33">
        <v>2</v>
      </c>
      <c r="J9" s="36">
        <v>6</v>
      </c>
      <c r="K9" s="26" t="s">
        <v>36</v>
      </c>
      <c r="L9" s="25"/>
    </row>
    <row r="10" spans="1:12" ht="15" x14ac:dyDescent="0.25">
      <c r="A10" s="27" t="s">
        <v>42</v>
      </c>
      <c r="B10" s="27" t="s">
        <v>51</v>
      </c>
      <c r="C10" s="27" t="s">
        <v>52</v>
      </c>
      <c r="D10" s="27" t="s">
        <v>25</v>
      </c>
      <c r="E10" s="31">
        <v>5365008370856</v>
      </c>
      <c r="F10" s="32" t="s">
        <v>61</v>
      </c>
      <c r="G10" s="27" t="s">
        <v>62</v>
      </c>
      <c r="H10" s="26">
        <v>4</v>
      </c>
      <c r="I10" s="33">
        <v>2</v>
      </c>
      <c r="J10" s="36">
        <v>8</v>
      </c>
      <c r="K10" s="26" t="s">
        <v>37</v>
      </c>
      <c r="L10" s="25"/>
    </row>
    <row r="11" spans="1:12" ht="15" x14ac:dyDescent="0.25">
      <c r="A11" s="27" t="s">
        <v>42</v>
      </c>
      <c r="B11" s="27" t="s">
        <v>51</v>
      </c>
      <c r="C11" s="27" t="s">
        <v>52</v>
      </c>
      <c r="D11" s="27" t="s">
        <v>25</v>
      </c>
      <c r="E11" s="31">
        <v>5340004333253</v>
      </c>
      <c r="F11" s="32" t="s">
        <v>63</v>
      </c>
      <c r="G11" s="27" t="s">
        <v>45</v>
      </c>
      <c r="H11" s="26">
        <v>3</v>
      </c>
      <c r="I11" s="33">
        <v>2</v>
      </c>
      <c r="J11" s="36">
        <v>6</v>
      </c>
      <c r="K11" s="26" t="s">
        <v>38</v>
      </c>
      <c r="L11" s="25"/>
    </row>
    <row r="12" spans="1:12" ht="15" x14ac:dyDescent="0.25">
      <c r="A12" s="27" t="s">
        <v>42</v>
      </c>
      <c r="B12" s="27" t="s">
        <v>51</v>
      </c>
      <c r="C12" s="27" t="s">
        <v>52</v>
      </c>
      <c r="D12" s="27" t="s">
        <v>25</v>
      </c>
      <c r="E12" s="30" t="s">
        <v>64</v>
      </c>
      <c r="F12" s="32" t="s">
        <v>65</v>
      </c>
      <c r="G12" s="27" t="s">
        <v>40</v>
      </c>
      <c r="H12" s="26">
        <v>5</v>
      </c>
      <c r="I12" s="33">
        <v>2</v>
      </c>
      <c r="J12" s="36">
        <v>10</v>
      </c>
      <c r="K12" s="26" t="s">
        <v>39</v>
      </c>
      <c r="L12" s="25"/>
    </row>
    <row r="13" spans="1:12" ht="15" x14ac:dyDescent="0.25">
      <c r="A13" s="27" t="s">
        <v>42</v>
      </c>
      <c r="B13" s="27" t="s">
        <v>51</v>
      </c>
      <c r="C13" s="27" t="s">
        <v>52</v>
      </c>
      <c r="D13" s="27" t="s">
        <v>25</v>
      </c>
      <c r="E13" s="30" t="s">
        <v>66</v>
      </c>
      <c r="F13" s="32" t="s">
        <v>67</v>
      </c>
      <c r="G13" s="27" t="s">
        <v>40</v>
      </c>
      <c r="H13" s="26">
        <v>5</v>
      </c>
      <c r="I13" s="33">
        <v>2</v>
      </c>
      <c r="J13" s="36">
        <v>10</v>
      </c>
      <c r="K13" s="26" t="s">
        <v>30</v>
      </c>
      <c r="L13" s="25"/>
    </row>
    <row r="14" spans="1:12" ht="15" x14ac:dyDescent="0.25">
      <c r="A14" s="20"/>
      <c r="B14" s="20"/>
      <c r="C14" s="20"/>
      <c r="D14" s="20"/>
      <c r="E14" s="20"/>
      <c r="F14" s="20"/>
      <c r="G14" s="20"/>
      <c r="H14" s="22"/>
      <c r="I14" s="22"/>
      <c r="J14" s="38"/>
      <c r="K14" s="20"/>
      <c r="L14" s="3"/>
    </row>
    <row r="15" spans="1:12" ht="15" x14ac:dyDescent="0.25">
      <c r="A15" s="20"/>
      <c r="B15" s="20"/>
      <c r="C15" s="20"/>
      <c r="D15" s="20"/>
      <c r="E15" s="20"/>
      <c r="F15" s="20"/>
      <c r="G15" s="20"/>
      <c r="H15" s="22"/>
      <c r="I15" s="22"/>
      <c r="J15" s="38"/>
      <c r="K15" s="20"/>
      <c r="L15" s="3"/>
    </row>
    <row r="16" spans="1:12" x14ac:dyDescent="0.2">
      <c r="L16" s="3"/>
    </row>
    <row r="17" spans="12:12" x14ac:dyDescent="0.2">
      <c r="L17" s="3"/>
    </row>
    <row r="18" spans="12:12" x14ac:dyDescent="0.2">
      <c r="L18" s="3"/>
    </row>
    <row r="19" spans="12:12" x14ac:dyDescent="0.2">
      <c r="L19" s="3"/>
    </row>
    <row r="20" spans="12:12" x14ac:dyDescent="0.2">
      <c r="L20" s="3"/>
    </row>
    <row r="21" spans="12:12" x14ac:dyDescent="0.2">
      <c r="L21" s="3"/>
    </row>
    <row r="22" spans="12:12" x14ac:dyDescent="0.2">
      <c r="L22" s="3"/>
    </row>
  </sheetData>
  <mergeCells count="4">
    <mergeCell ref="A1:C1"/>
    <mergeCell ref="A2:C2"/>
    <mergeCell ref="E2:J2"/>
    <mergeCell ref="E1:J1"/>
  </mergeCells>
  <hyperlinks>
    <hyperlink ref="F12" r:id="rId1" display="https://mroapps.hill.af.mil/componentWhereUsed/index.asp?REMEMBER=FALSE&amp;PARENTORG=100&amp;ITEMNO=MS28778-6&amp;PLANT=50&amp;ORGANIZATION=all&amp;MEMORY=FALSE&amp;DATABASE=MAIN&amp;SSO=TRUE&amp;ACTION=QUERY"/>
    <hyperlink ref="F13" r:id="rId2" display="https://mroapps.hill.af.mil/componentWhereUsed/index.asp?REMEMBER=FALSE&amp;PARENTORG=100&amp;ITEMNO=MS28778-8&amp;PLANT=50&amp;ORGANIZATION=all&amp;MEMORY=FALSE&amp;DATABASE=MAIN&amp;SSO=TRUE&amp;ACTION=QUERY"/>
    <hyperlink ref="F4" r:id="rId3" display="https://mroapps.hill.af.mil/componentWhereUsed/index.asp?REMEMBER=FALSE&amp;PARENTORG=100&amp;ITEMNO=MS28778-4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E26" sqref="E26"/>
    </sheetView>
  </sheetViews>
  <sheetFormatPr defaultRowHeight="12.75" x14ac:dyDescent="0.2"/>
  <cols>
    <col min="1" max="1" width="4.5703125" bestFit="1" customWidth="1"/>
    <col min="2" max="2" width="7.28515625" bestFit="1" customWidth="1"/>
    <col min="3" max="3" width="14.140625" bestFit="1" customWidth="1"/>
    <col min="4" max="4" width="3.42578125" bestFit="1" customWidth="1"/>
    <col min="5" max="5" width="14.140625" bestFit="1" customWidth="1"/>
    <col min="6" max="6" width="14.5703125" bestFit="1" customWidth="1"/>
    <col min="7" max="7" width="15.140625" bestFit="1" customWidth="1"/>
    <col min="8" max="8" width="4.85546875" bestFit="1" customWidth="1"/>
    <col min="9" max="9" width="7.85546875" bestFit="1" customWidth="1"/>
    <col min="10" max="10" width="7.140625" bestFit="1" customWidth="1"/>
    <col min="11" max="11" width="6.85546875" bestFit="1" customWidth="1"/>
    <col min="12" max="12" width="8" bestFit="1" customWidth="1"/>
    <col min="13" max="13" width="11.7109375" bestFit="1" customWidth="1"/>
  </cols>
  <sheetData>
    <row r="1" spans="1:13" ht="23.25" x14ac:dyDescent="0.35">
      <c r="A1" s="44" t="s">
        <v>43</v>
      </c>
      <c r="B1" s="45"/>
      <c r="C1" s="46"/>
      <c r="D1" s="25"/>
      <c r="E1" s="50" t="s">
        <v>46</v>
      </c>
      <c r="F1" s="51"/>
      <c r="G1" s="51"/>
      <c r="H1" s="51"/>
      <c r="I1" s="51"/>
      <c r="J1" s="52"/>
      <c r="K1" s="25"/>
      <c r="L1" s="25"/>
      <c r="M1" s="17"/>
    </row>
    <row r="2" spans="1:13" ht="15.75" x14ac:dyDescent="0.25">
      <c r="A2" s="47" t="s">
        <v>47</v>
      </c>
      <c r="B2" s="48"/>
      <c r="C2" s="49"/>
      <c r="D2" s="25"/>
      <c r="E2" s="47" t="s">
        <v>48</v>
      </c>
      <c r="F2" s="48"/>
      <c r="G2" s="48"/>
      <c r="H2" s="48"/>
      <c r="I2" s="48"/>
      <c r="J2" s="49"/>
      <c r="K2" s="25"/>
      <c r="L2" s="25"/>
      <c r="M2" s="17"/>
    </row>
    <row r="3" spans="1:13" ht="25.5" x14ac:dyDescent="0.2">
      <c r="A3" s="28" t="s">
        <v>42</v>
      </c>
      <c r="B3" s="28" t="s">
        <v>27</v>
      </c>
      <c r="C3" s="28" t="s">
        <v>28</v>
      </c>
      <c r="D3" s="28" t="s">
        <v>23</v>
      </c>
      <c r="E3" s="28" t="s">
        <v>0</v>
      </c>
      <c r="F3" s="28" t="s">
        <v>17</v>
      </c>
      <c r="G3" s="28" t="s">
        <v>26</v>
      </c>
      <c r="H3" s="28" t="s">
        <v>49</v>
      </c>
      <c r="I3" s="29" t="s">
        <v>50</v>
      </c>
      <c r="J3" s="28" t="s">
        <v>44</v>
      </c>
      <c r="K3" s="28" t="s">
        <v>24</v>
      </c>
      <c r="L3" s="29" t="s">
        <v>29</v>
      </c>
      <c r="M3" s="18" t="s">
        <v>29</v>
      </c>
    </row>
    <row r="4" spans="1:13" ht="15" x14ac:dyDescent="0.25">
      <c r="A4" s="27" t="s">
        <v>42</v>
      </c>
      <c r="B4" s="27" t="s">
        <v>51</v>
      </c>
      <c r="C4" s="27" t="s">
        <v>52</v>
      </c>
      <c r="D4" s="27" t="s">
        <v>25</v>
      </c>
      <c r="E4" s="30" t="s">
        <v>53</v>
      </c>
      <c r="F4" s="32" t="s">
        <v>54</v>
      </c>
      <c r="G4" s="27" t="s">
        <v>40</v>
      </c>
      <c r="H4" s="26">
        <v>7</v>
      </c>
      <c r="I4" s="33">
        <v>2</v>
      </c>
      <c r="J4" s="34">
        <v>14</v>
      </c>
      <c r="K4" s="27" t="s">
        <v>31</v>
      </c>
      <c r="L4" s="25"/>
      <c r="M4" s="2" t="s">
        <v>41</v>
      </c>
    </row>
    <row r="5" spans="1:13" ht="15" x14ac:dyDescent="0.25">
      <c r="A5" s="27" t="s">
        <v>42</v>
      </c>
      <c r="B5" s="27" t="s">
        <v>51</v>
      </c>
      <c r="C5" s="27" t="s">
        <v>52</v>
      </c>
      <c r="D5" s="27" t="s">
        <v>25</v>
      </c>
      <c r="E5" s="31">
        <v>5340008288802</v>
      </c>
      <c r="F5" s="32" t="s">
        <v>55</v>
      </c>
      <c r="G5" s="27" t="s">
        <v>45</v>
      </c>
      <c r="H5" s="26">
        <v>5</v>
      </c>
      <c r="I5" s="33">
        <v>2</v>
      </c>
      <c r="J5" s="34">
        <v>10</v>
      </c>
      <c r="K5" s="27" t="s">
        <v>32</v>
      </c>
      <c r="L5" s="25"/>
      <c r="M5" s="2" t="s">
        <v>41</v>
      </c>
    </row>
    <row r="6" spans="1:13" ht="15" x14ac:dyDescent="0.25">
      <c r="A6" s="27" t="s">
        <v>42</v>
      </c>
      <c r="B6" s="27" t="s">
        <v>51</v>
      </c>
      <c r="C6" s="27" t="s">
        <v>52</v>
      </c>
      <c r="D6" s="27" t="s">
        <v>25</v>
      </c>
      <c r="E6" s="31">
        <v>5331001085691</v>
      </c>
      <c r="F6" s="32" t="s">
        <v>56</v>
      </c>
      <c r="G6" s="27" t="s">
        <v>40</v>
      </c>
      <c r="H6" s="26">
        <v>1</v>
      </c>
      <c r="I6" s="33">
        <v>2</v>
      </c>
      <c r="J6" s="34">
        <v>2</v>
      </c>
      <c r="K6" s="27" t="s">
        <v>33</v>
      </c>
      <c r="L6" s="25"/>
      <c r="M6" s="2" t="s">
        <v>41</v>
      </c>
    </row>
    <row r="7" spans="1:13" ht="15" x14ac:dyDescent="0.25">
      <c r="A7" s="27" t="s">
        <v>42</v>
      </c>
      <c r="B7" s="27" t="s">
        <v>51</v>
      </c>
      <c r="C7" s="27" t="s">
        <v>52</v>
      </c>
      <c r="D7" s="27" t="s">
        <v>25</v>
      </c>
      <c r="E7" s="31">
        <v>5340008041230</v>
      </c>
      <c r="F7" s="32" t="s">
        <v>57</v>
      </c>
      <c r="G7" s="27" t="s">
        <v>45</v>
      </c>
      <c r="H7" s="26">
        <v>1</v>
      </c>
      <c r="I7" s="33">
        <v>2</v>
      </c>
      <c r="J7" s="34">
        <v>2</v>
      </c>
      <c r="K7" s="27" t="s">
        <v>34</v>
      </c>
      <c r="L7" s="25"/>
      <c r="M7" s="2" t="s">
        <v>41</v>
      </c>
    </row>
    <row r="8" spans="1:13" ht="15" x14ac:dyDescent="0.25">
      <c r="A8" s="27" t="s">
        <v>42</v>
      </c>
      <c r="B8" s="27" t="s">
        <v>51</v>
      </c>
      <c r="C8" s="27" t="s">
        <v>52</v>
      </c>
      <c r="D8" s="27" t="s">
        <v>25</v>
      </c>
      <c r="E8" s="31">
        <v>5340008041243</v>
      </c>
      <c r="F8" s="32" t="s">
        <v>58</v>
      </c>
      <c r="G8" s="27" t="s">
        <v>45</v>
      </c>
      <c r="H8" s="26">
        <v>5</v>
      </c>
      <c r="I8" s="33">
        <v>2</v>
      </c>
      <c r="J8" s="34">
        <v>10</v>
      </c>
      <c r="K8" s="27" t="s">
        <v>35</v>
      </c>
      <c r="L8" s="25"/>
      <c r="M8" s="2" t="s">
        <v>41</v>
      </c>
    </row>
    <row r="9" spans="1:13" ht="15" x14ac:dyDescent="0.25">
      <c r="A9" s="27" t="s">
        <v>42</v>
      </c>
      <c r="B9" s="27" t="s">
        <v>51</v>
      </c>
      <c r="C9" s="27" t="s">
        <v>52</v>
      </c>
      <c r="D9" s="27" t="s">
        <v>25</v>
      </c>
      <c r="E9" s="31">
        <v>4730015408876</v>
      </c>
      <c r="F9" s="32" t="s">
        <v>59</v>
      </c>
      <c r="G9" s="27" t="s">
        <v>60</v>
      </c>
      <c r="H9" s="26">
        <v>3</v>
      </c>
      <c r="I9" s="33">
        <v>2</v>
      </c>
      <c r="J9" s="34">
        <v>6</v>
      </c>
      <c r="K9" s="27" t="s">
        <v>36</v>
      </c>
      <c r="L9" s="25"/>
      <c r="M9" s="2"/>
    </row>
    <row r="10" spans="1:13" ht="15" x14ac:dyDescent="0.25">
      <c r="A10" s="27" t="s">
        <v>42</v>
      </c>
      <c r="B10" s="27" t="s">
        <v>51</v>
      </c>
      <c r="C10" s="27" t="s">
        <v>52</v>
      </c>
      <c r="D10" s="27" t="s">
        <v>25</v>
      </c>
      <c r="E10" s="31">
        <v>5365008370856</v>
      </c>
      <c r="F10" s="32" t="s">
        <v>61</v>
      </c>
      <c r="G10" s="27" t="s">
        <v>62</v>
      </c>
      <c r="H10" s="26">
        <v>4</v>
      </c>
      <c r="I10" s="33">
        <v>2</v>
      </c>
      <c r="J10" s="34">
        <v>8</v>
      </c>
      <c r="K10" s="27" t="s">
        <v>37</v>
      </c>
      <c r="L10" s="25"/>
      <c r="M10" s="2"/>
    </row>
    <row r="11" spans="1:13" ht="15" x14ac:dyDescent="0.25">
      <c r="A11" s="27" t="s">
        <v>42</v>
      </c>
      <c r="B11" s="27" t="s">
        <v>51</v>
      </c>
      <c r="C11" s="27" t="s">
        <v>52</v>
      </c>
      <c r="D11" s="27" t="s">
        <v>25</v>
      </c>
      <c r="E11" s="31">
        <v>5340004333253</v>
      </c>
      <c r="F11" s="32" t="s">
        <v>63</v>
      </c>
      <c r="G11" s="27" t="s">
        <v>45</v>
      </c>
      <c r="H11" s="26">
        <v>3</v>
      </c>
      <c r="I11" s="33">
        <v>2</v>
      </c>
      <c r="J11" s="34">
        <v>6</v>
      </c>
      <c r="K11" s="27" t="s">
        <v>38</v>
      </c>
      <c r="L11" s="25"/>
      <c r="M11" s="2"/>
    </row>
    <row r="12" spans="1:13" ht="15" x14ac:dyDescent="0.25">
      <c r="A12" s="27" t="s">
        <v>42</v>
      </c>
      <c r="B12" s="27" t="s">
        <v>51</v>
      </c>
      <c r="C12" s="27" t="s">
        <v>52</v>
      </c>
      <c r="D12" s="27" t="s">
        <v>25</v>
      </c>
      <c r="E12" s="30" t="s">
        <v>64</v>
      </c>
      <c r="F12" s="32" t="s">
        <v>65</v>
      </c>
      <c r="G12" s="27" t="s">
        <v>40</v>
      </c>
      <c r="H12" s="26">
        <v>5</v>
      </c>
      <c r="I12" s="33">
        <v>2</v>
      </c>
      <c r="J12" s="34">
        <v>10</v>
      </c>
      <c r="K12" s="27" t="s">
        <v>39</v>
      </c>
      <c r="L12" s="25"/>
      <c r="M12" s="2"/>
    </row>
    <row r="13" spans="1:13" ht="15" x14ac:dyDescent="0.25">
      <c r="A13" s="27" t="s">
        <v>42</v>
      </c>
      <c r="B13" s="27" t="s">
        <v>51</v>
      </c>
      <c r="C13" s="27" t="s">
        <v>52</v>
      </c>
      <c r="D13" s="27" t="s">
        <v>25</v>
      </c>
      <c r="E13" s="30" t="s">
        <v>66</v>
      </c>
      <c r="F13" s="32" t="s">
        <v>67</v>
      </c>
      <c r="G13" s="27" t="s">
        <v>40</v>
      </c>
      <c r="H13" s="26">
        <v>5</v>
      </c>
      <c r="I13" s="33">
        <v>2</v>
      </c>
      <c r="J13" s="34">
        <v>10</v>
      </c>
      <c r="K13" s="27" t="s">
        <v>30</v>
      </c>
      <c r="L13" s="25"/>
      <c r="M13" s="2" t="s">
        <v>41</v>
      </c>
    </row>
    <row r="14" spans="1:13" ht="15" x14ac:dyDescent="0.25">
      <c r="A14" s="20"/>
      <c r="B14" s="20"/>
      <c r="C14" s="20"/>
      <c r="D14" s="20"/>
      <c r="E14" s="20"/>
      <c r="F14" s="20"/>
      <c r="G14" s="20"/>
      <c r="H14" s="22"/>
      <c r="I14" s="22"/>
      <c r="J14" s="23"/>
      <c r="K14" s="21"/>
      <c r="L14" s="20"/>
      <c r="M14" s="2"/>
    </row>
    <row r="15" spans="1:13" ht="15" x14ac:dyDescent="0.25">
      <c r="A15" s="20"/>
      <c r="B15" s="20"/>
      <c r="C15" s="20"/>
      <c r="D15" s="20"/>
      <c r="E15" s="20"/>
      <c r="F15" s="20"/>
      <c r="G15" s="20"/>
      <c r="H15" s="22"/>
      <c r="I15" s="22"/>
      <c r="J15" s="23"/>
      <c r="K15" s="21"/>
      <c r="L15" s="20"/>
      <c r="M15" s="2"/>
    </row>
  </sheetData>
  <mergeCells count="4">
    <mergeCell ref="A1:C1"/>
    <mergeCell ref="E1:J1"/>
    <mergeCell ref="A2:C2"/>
    <mergeCell ref="E2:J2"/>
  </mergeCells>
  <hyperlinks>
    <hyperlink ref="F12" r:id="rId1" display="https://mroapps.hill.af.mil/componentWhereUsed/index.asp?REMEMBER=FALSE&amp;PARENTORG=100&amp;ITEMNO=MS28778-6&amp;PLANT=50&amp;ORGANIZATION=all&amp;MEMORY=FALSE&amp;DATABASE=MAIN&amp;SSO=TRUE&amp;ACTION=QUERY"/>
    <hyperlink ref="F13" r:id="rId2" display="https://mroapps.hill.af.mil/componentWhereUsed/index.asp?REMEMBER=FALSE&amp;PARENTORG=100&amp;ITEMNO=MS28778-8&amp;PLANT=50&amp;ORGANIZATION=all&amp;MEMORY=FALSE&amp;DATABASE=MAIN&amp;SSO=TRUE&amp;ACTION=QUERY"/>
    <hyperlink ref="F4" r:id="rId3" display="https://mroapps.hill.af.mil/componentWhereUsed/index.asp?REMEMBER=FALSE&amp;PARENTORG=100&amp;ITEMNO=MS28778-4&amp;PLANT=50&amp;ORGANIZATION=all&amp;MEMORY=FALSE&amp;DATABASE=MAIN&amp;SSO=TRUE&amp;ACTION=QUERY"/>
  </hyperlinks>
  <pageMargins left="0.7" right="0.7" top="0.75" bottom="0.75" header="0.3" footer="0.3"/>
  <pageSetup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E12" sqref="E12"/>
    </sheetView>
  </sheetViews>
  <sheetFormatPr defaultRowHeight="12.75" x14ac:dyDescent="0.2"/>
  <cols>
    <col min="2" max="2" width="14.42578125" customWidth="1"/>
    <col min="3" max="3" width="16.85546875" customWidth="1"/>
    <col min="4" max="4" width="18.7109375" customWidth="1"/>
    <col min="8" max="8" width="12.7109375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16" t="s">
        <v>70</v>
      </c>
      <c r="B2" s="35" t="s">
        <v>55</v>
      </c>
      <c r="C2" s="37">
        <v>5340008288802</v>
      </c>
      <c r="D2" s="26" t="s">
        <v>45</v>
      </c>
      <c r="E2" s="26">
        <v>5</v>
      </c>
      <c r="F2" s="33">
        <v>0</v>
      </c>
      <c r="G2" s="36">
        <f>E2*2</f>
        <v>10</v>
      </c>
      <c r="H2" s="26" t="s">
        <v>32</v>
      </c>
    </row>
    <row r="3" spans="1:8" x14ac:dyDescent="0.2">
      <c r="A3" s="16" t="s">
        <v>77</v>
      </c>
      <c r="B3" s="35" t="s">
        <v>65</v>
      </c>
      <c r="C3" s="36" t="s">
        <v>64</v>
      </c>
      <c r="D3" s="26" t="s">
        <v>40</v>
      </c>
      <c r="E3" s="26">
        <v>5</v>
      </c>
      <c r="F3" s="33">
        <v>0</v>
      </c>
      <c r="G3" s="36">
        <f t="shared" ref="G3:G11" si="0">E3*2</f>
        <v>10</v>
      </c>
      <c r="H3" s="26" t="s">
        <v>39</v>
      </c>
    </row>
    <row r="4" spans="1:8" x14ac:dyDescent="0.2">
      <c r="A4" s="16" t="s">
        <v>69</v>
      </c>
      <c r="B4" s="35" t="s">
        <v>54</v>
      </c>
      <c r="C4" s="36" t="s">
        <v>53</v>
      </c>
      <c r="D4" s="26" t="s">
        <v>40</v>
      </c>
      <c r="E4" s="26">
        <v>7</v>
      </c>
      <c r="F4" s="33">
        <v>0</v>
      </c>
      <c r="G4" s="36">
        <f t="shared" si="0"/>
        <v>14</v>
      </c>
      <c r="H4" s="26" t="s">
        <v>31</v>
      </c>
    </row>
    <row r="5" spans="1:8" x14ac:dyDescent="0.2">
      <c r="A5" s="16" t="s">
        <v>78</v>
      </c>
      <c r="B5" s="35" t="s">
        <v>67</v>
      </c>
      <c r="C5" s="36" t="s">
        <v>66</v>
      </c>
      <c r="D5" s="26" t="s">
        <v>40</v>
      </c>
      <c r="E5" s="26">
        <v>5</v>
      </c>
      <c r="F5" s="33">
        <v>0</v>
      </c>
      <c r="G5" s="36">
        <f t="shared" si="0"/>
        <v>10</v>
      </c>
      <c r="H5" s="26" t="s">
        <v>30</v>
      </c>
    </row>
    <row r="6" spans="1:8" x14ac:dyDescent="0.2">
      <c r="A6" s="16" t="s">
        <v>76</v>
      </c>
      <c r="B6" s="35" t="s">
        <v>63</v>
      </c>
      <c r="C6" s="37">
        <v>5340004333253</v>
      </c>
      <c r="D6" s="26" t="s">
        <v>45</v>
      </c>
      <c r="E6" s="26">
        <v>3</v>
      </c>
      <c r="F6" s="33">
        <v>0</v>
      </c>
      <c r="G6" s="36">
        <f t="shared" si="0"/>
        <v>6</v>
      </c>
      <c r="H6" s="26" t="s">
        <v>38</v>
      </c>
    </row>
    <row r="7" spans="1:8" x14ac:dyDescent="0.2">
      <c r="A7" s="16" t="s">
        <v>72</v>
      </c>
      <c r="B7" s="35" t="s">
        <v>57</v>
      </c>
      <c r="C7" s="37">
        <v>5340008041230</v>
      </c>
      <c r="D7" s="26" t="s">
        <v>45</v>
      </c>
      <c r="E7" s="26">
        <v>1</v>
      </c>
      <c r="F7" s="33">
        <v>0</v>
      </c>
      <c r="G7" s="36">
        <f t="shared" si="0"/>
        <v>2</v>
      </c>
      <c r="H7" s="26" t="s">
        <v>34</v>
      </c>
    </row>
    <row r="8" spans="1:8" x14ac:dyDescent="0.2">
      <c r="A8" s="16" t="s">
        <v>73</v>
      </c>
      <c r="B8" s="35" t="s">
        <v>58</v>
      </c>
      <c r="C8" s="37">
        <v>5340008041243</v>
      </c>
      <c r="D8" s="26" t="s">
        <v>45</v>
      </c>
      <c r="E8" s="26">
        <v>5</v>
      </c>
      <c r="F8" s="33">
        <v>0</v>
      </c>
      <c r="G8" s="36">
        <f t="shared" si="0"/>
        <v>10</v>
      </c>
      <c r="H8" s="26" t="s">
        <v>35</v>
      </c>
    </row>
    <row r="9" spans="1:8" x14ac:dyDescent="0.2">
      <c r="A9" s="16" t="s">
        <v>71</v>
      </c>
      <c r="B9" s="35" t="s">
        <v>56</v>
      </c>
      <c r="C9" s="37">
        <v>5331001085691</v>
      </c>
      <c r="D9" s="26" t="s">
        <v>40</v>
      </c>
      <c r="E9" s="26">
        <v>1</v>
      </c>
      <c r="F9" s="33">
        <v>0</v>
      </c>
      <c r="G9" s="36">
        <f t="shared" si="0"/>
        <v>2</v>
      </c>
      <c r="H9" s="26" t="s">
        <v>33</v>
      </c>
    </row>
    <row r="10" spans="1:8" x14ac:dyDescent="0.2">
      <c r="A10" s="16" t="s">
        <v>75</v>
      </c>
      <c r="B10" s="35" t="s">
        <v>61</v>
      </c>
      <c r="C10" s="37">
        <v>5365008370856</v>
      </c>
      <c r="D10" s="26" t="s">
        <v>62</v>
      </c>
      <c r="E10" s="26">
        <v>4</v>
      </c>
      <c r="F10" s="33">
        <v>0</v>
      </c>
      <c r="G10" s="36">
        <f t="shared" si="0"/>
        <v>8</v>
      </c>
      <c r="H10" s="26" t="s">
        <v>37</v>
      </c>
    </row>
    <row r="11" spans="1:8" x14ac:dyDescent="0.2">
      <c r="A11" s="16" t="s">
        <v>74</v>
      </c>
      <c r="B11" s="35" t="s">
        <v>59</v>
      </c>
      <c r="C11" s="37">
        <v>4730015408876</v>
      </c>
      <c r="D11" s="26" t="s">
        <v>60</v>
      </c>
      <c r="E11" s="26">
        <v>3</v>
      </c>
      <c r="F11" s="33">
        <v>0</v>
      </c>
      <c r="G11" s="36">
        <f t="shared" si="0"/>
        <v>6</v>
      </c>
      <c r="H11" s="26" t="s">
        <v>36</v>
      </c>
    </row>
  </sheetData>
  <hyperlinks>
    <hyperlink ref="B3" r:id="rId1" display="https://mroapps.hill.af.mil/componentWhereUsed/index.asp?REMEMBER=FALSE&amp;PARENTORG=100&amp;ITEMNO=MS28778-6&amp;PLANT=50&amp;ORGANIZATION=all&amp;MEMORY=FALSE&amp;DATABASE=MAIN&amp;SSO=TRUE&amp;ACTION=QUERY"/>
    <hyperlink ref="B5" r:id="rId2" display="https://mroapps.hill.af.mil/componentWhereUsed/index.asp?REMEMBER=FALSE&amp;PARENTORG=100&amp;ITEMNO=MS28778-8&amp;PLANT=50&amp;ORGANIZATION=all&amp;MEMORY=FALSE&amp;DATABASE=MAIN&amp;SSO=TRUE&amp;ACTION=QUERY"/>
    <hyperlink ref="B4" r:id="rId3" display="https://mroapps.hill.af.mil/componentWhereUsed/index.asp?REMEMBER=FALSE&amp;PARENTORG=100&amp;ITEMNO=MS28778-4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Baseline</vt:lpstr>
      <vt:lpstr>Sheet1</vt:lpstr>
      <vt:lpstr>Sheet2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2015-08-17T20:06:34Z</cp:lastPrinted>
  <dcterms:created xsi:type="dcterms:W3CDTF">2004-09-30T17:31:35Z</dcterms:created>
  <dcterms:modified xsi:type="dcterms:W3CDTF">2016-01-28T21:08:09Z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</Properties>
</file>